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 TIPO 1\2024-0128\DOCUMENTOS CORREGIDOS\"/>
    </mc:Choice>
  </mc:AlternateContent>
  <xr:revisionPtr revIDLastSave="0" documentId="13_ncr:1_{9EE3A0C8-10DF-4F41-8398-1A515783E34B}"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21" i="1"/>
  <c r="I23" i="1" l="1"/>
  <c r="I24"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<sst xmlns="http://schemas.openxmlformats.org/spreadsheetml/2006/main" count="14" uniqueCount="14">
  <si>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</si>
  <si>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</si>
  <si>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</si>
  <si>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</si>
  <si>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</si>
  <si>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</si>
  <si>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</si>
  <si>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</si>
  <si>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</si>
  <si>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</si>
  <si>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</si>
  <si>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</si>
  <si>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</si>
  <si>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LOTE 1 - Contratación del servicio de asistencia sanitaria ambulatoria - tratamiento completo - en el ámbito territorial de Monforte de Lemos, sito en la Comunidad Autónoma de Galicia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</si>
</sst>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9"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0"/>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64">
    <xf numFmtId="0" fontId="0" fillId="0" borderId="0" xfId="0"/>
    <xf numFmtId="0" fontId="2" fillId="0" borderId="0" xfId="1"/>
    <xf numFmtId="0" fontId="3" fillId="0" borderId="0" xfId="1" applyFont="1"/>
    <xf numFmtId="0" fontId="0" fillId="0" borderId="0" xfId="0" applyAlignment="1">
      <alignment horizontal="center" wrapText="1"/>
    </xf>
    <xf numFmtId="0" fontId="4" fillId="3" borderId="17" xfId="1" applyFont="1" applyFill="1" applyBorder="1" applyAlignment="1">
      <alignment horizontal="center" vertical="center" wrapText="1"/>
    </xf>
    <xf numFmtId="3" fontId="4" fillId="0" borderId="4" xfId="1" applyNumberFormat="1" applyFont="1" applyBorder="1" applyAlignment="1">
      <alignment horizontal="center" vertical="center"/>
    </xf>
    <xf numFmtId="3" fontId="4" fillId="0" borderId="25" xfId="1" applyNumberFormat="1" applyFont="1" applyBorder="1" applyAlignment="1">
      <alignment horizontal="center" vertical="center"/>
    </xf>
    <xf numFmtId="2" fontId="4" fillId="5" borderId="29" xfId="1" applyNumberFormat="1" applyFont="1" applyFill="1" applyBorder="1" applyAlignment="1" applyProtection="1">
      <alignment horizontal="center" vertical="center" wrapText="1"/>
      <protection locked="0"/>
    </xf>
    <xf numFmtId="2" fontId="4" fillId="5" borderId="1" xfId="1" applyNumberFormat="1" applyFont="1" applyFill="1" applyBorder="1" applyAlignment="1" applyProtection="1">
      <alignment horizontal="center" vertical="center" wrapText="1"/>
      <protection locked="0"/>
    </xf>
    <xf numFmtId="0" fontId="4" fillId="5" borderId="18" xfId="1" applyFont="1" applyFill="1" applyBorder="1" applyAlignment="1">
      <alignment horizontal="center" vertical="center" wrapText="1"/>
    </xf>
    <xf numFmtId="166" fontId="4" fillId="6" borderId="5" xfId="1" applyNumberFormat="1" applyFont="1" applyFill="1" applyBorder="1" applyAlignment="1">
      <alignment horizontal="center" vertical="center"/>
    </xf>
    <xf numFmtId="166" fontId="4" fillId="6" borderId="34" xfId="1" applyNumberFormat="1" applyFont="1" applyFill="1" applyBorder="1" applyAlignment="1">
      <alignment horizontal="center" vertical="center"/>
    </xf>
    <xf numFmtId="166" fontId="4" fillId="6" borderId="25" xfId="1" applyNumberFormat="1" applyFont="1" applyFill="1" applyBorder="1" applyAlignment="1">
      <alignment horizontal="center" vertical="center"/>
    </xf>
    <xf numFmtId="0" fontId="4" fillId="2" borderId="6"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8"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165" fontId="4" fillId="2" borderId="33"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xf numFmtId="166" fontId="2" fillId="0" borderId="1" xfId="1" applyNumberFormat="1" applyBorder="1" applyAlignment="1">
      <alignment horizontal="right" vertical="center" wrapText="1"/>
    </xf>
    <xf numFmtId="166" fontId="2" fillId="0" borderId="21" xfId="1" applyNumberFormat="1" applyBorder="1" applyAlignment="1">
      <alignment horizontal="right" vertical="center" wrapText="1"/>
    </xf>
    <xf numFmtId="0" fontId="4" fillId="3" borderId="20" xfId="1" applyFont="1" applyFill="1" applyBorder="1" applyAlignment="1">
      <alignment horizontal="left" vertical="center" wrapText="1"/>
    </xf>
    <xf numFmtId="0" fontId="4" fillId="3" borderId="2" xfId="1" applyFont="1" applyFill="1" applyBorder="1" applyAlignment="1">
      <alignment horizontal="left" vertical="center" wrapText="1"/>
    </xf>
    <xf numFmtId="0" fontId="4" fillId="3" borderId="3" xfId="1" applyFont="1" applyFill="1" applyBorder="1" applyAlignment="1">
      <alignment horizontal="left" vertical="center" wrapText="1"/>
    </xf>
    <xf numFmtId="0" fontId="4" fillId="3" borderId="22" xfId="1" applyFont="1" applyFill="1" applyBorder="1" applyAlignment="1">
      <alignment horizontal="left" vertical="center"/>
    </xf>
    <xf numFmtId="0" fontId="4" fillId="3" borderId="23" xfId="1" applyFont="1" applyFill="1" applyBorder="1" applyAlignment="1">
      <alignment horizontal="left" vertical="center"/>
    </xf>
    <xf numFmtId="0" fontId="4" fillId="3" borderId="24" xfId="1" applyFont="1" applyFill="1" applyBorder="1" applyAlignment="1">
      <alignment horizontal="left" vertical="center"/>
    </xf>
    <xf numFmtId="166" fontId="2" fillId="0" borderId="29" xfId="1" applyNumberFormat="1" applyBorder="1" applyAlignment="1">
      <alignment horizontal="right" vertical="center" wrapText="1"/>
    </xf>
    <xf numFmtId="166" fontId="2" fillId="0" borderId="30" xfId="1" applyNumberFormat="1" applyBorder="1" applyAlignment="1">
      <alignment horizontal="right"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6" fillId="4" borderId="35" xfId="1" applyFont="1" applyFill="1" applyBorder="1" applyAlignment="1">
      <alignment horizontal="center" vertical="center" wrapText="1"/>
    </xf>
    <xf numFmtId="0" fontId="6" fillId="4" borderId="36" xfId="1" applyFont="1" applyFill="1" applyBorder="1" applyAlignment="1">
      <alignment horizontal="center" vertical="center" wrapText="1"/>
    </xf>
    <xf numFmtId="0" fontId="6" fillId="4" borderId="37" xfId="1" applyFont="1" applyFill="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5" fillId="4" borderId="35" xfId="0" applyFont="1" applyFill="1" applyBorder="1" applyAlignment="1">
      <alignment horizontal="center" vertical="center"/>
    </xf>
    <xf numFmtId="0" fontId="5" fillId="4" borderId="36" xfId="0" applyFont="1" applyFill="1" applyBorder="1" applyAlignment="1">
      <alignment horizontal="center" vertical="center"/>
    </xf>
    <xf numFmtId="0" fontId="5" fillId="4" borderId="37" xfId="0" applyFont="1" applyFill="1" applyBorder="1" applyAlignment="1">
      <alignment horizontal="center" vertical="center"/>
    </xf>
    <xf numFmtId="0" fontId="4" fillId="3" borderId="18" xfId="1" applyFont="1" applyFill="1" applyBorder="1" applyAlignment="1">
      <alignment horizontal="center" vertical="center" wrapText="1"/>
    </xf>
    <xf numFmtId="0" fontId="4" fillId="3" borderId="19" xfId="1"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0</xdr:row>
      <xdr:rowOff>7620</xdr:rowOff>
    </xdr:from>
    <xdr:to>
      <xdr:col>2</xdr:col>
      <xdr:colOff>636905</xdr:colOff>
      <xdr:row>1</xdr:row>
      <xdr:rowOff>8343</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srcRect t="5229"/>
        <a:stretch/>
      </xdr:blipFill>
      <xdr:spPr>
        <a:xfrm>
          <a:off x="7620" y="7620"/>
          <a:ext cx="2217420" cy="8497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9"/>
  <sheetViews>
    <sheetView showGridLines="0" tabSelected="1" topLeftCell="B1" workbookViewId="0">
      <selection activeCell="B10" sqref="B10:J17"/>
    </sheetView>
  </sheetViews>
  <sheetFormatPr baseColWidth="10" defaultRowHeight="14.5" x14ac:dyDescent="0.35"/>
  <cols>
    <col min="5" max="5" width="16.26953125" customWidth="1"/>
    <col min="6" max="6" width="13.81640625" customWidth="1"/>
    <col min="7" max="7" width="19.453125" customWidth="1"/>
    <col min="8" max="8" width="24.54296875" customWidth="1"/>
    <col min="10" max="10" width="33.36328125" customWidth="1"/>
  </cols>
  <sheetData>
    <row r="1" spans="2:11" ht="66.75" customHeight="1" thickBot="1" x14ac:dyDescent="0.4">
      <c r="C1" s="59" t="s">
        <v>10</v>
      </c>
      <c r="D1" s="60"/>
      <c r="E1" s="60"/>
      <c r="F1" s="60"/>
      <c r="G1" s="60"/>
      <c r="H1" s="60"/>
      <c r="I1" s="60"/>
      <c r="J1" s="61"/>
    </row>
    <row r="2" spans="2:11" ht="15" thickBot="1" x14ac:dyDescent="0.4"/>
    <row r="3" spans="2:11" ht="62.5" customHeight="1" thickBot="1" x14ac:dyDescent="0.4">
      <c r="B3" s="47" t="s">
        <v>13</v>
      </c>
      <c r="C3" s="48"/>
      <c r="D3" s="48"/>
      <c r="E3" s="48"/>
      <c r="F3" s="48"/>
      <c r="G3" s="48"/>
      <c r="H3" s="48"/>
      <c r="I3" s="48"/>
      <c r="J3" s="49"/>
    </row>
    <row r="4" spans="2:11" x14ac:dyDescent="0.35">
      <c r="C4" s="2"/>
      <c r="D4" s="1"/>
      <c r="E4" s="1"/>
      <c r="F4" s="1"/>
      <c r="G4" s="1"/>
      <c r="H4" s="1"/>
      <c r="I4" s="1"/>
      <c r="J4" s="1"/>
    </row>
    <row r="5" spans="2:11" ht="15" thickBot="1" x14ac:dyDescent="0.4">
      <c r="C5" s="2"/>
      <c r="D5" s="1"/>
      <c r="E5" s="1"/>
      <c r="F5" s="1"/>
      <c r="G5" s="1"/>
      <c r="H5" s="1"/>
      <c r="I5" s="1"/>
      <c r="J5" s="1"/>
    </row>
    <row r="6" spans="2:11" x14ac:dyDescent="0.35">
      <c r="B6" s="38" t="s">
        <v>12</v>
      </c>
      <c r="C6" s="39"/>
      <c r="D6" s="39"/>
      <c r="E6" s="39"/>
      <c r="F6" s="39"/>
      <c r="G6" s="39"/>
      <c r="H6" s="39"/>
      <c r="I6" s="39"/>
      <c r="J6" s="40"/>
    </row>
    <row r="7" spans="2:11" x14ac:dyDescent="0.35">
      <c r="B7" s="41"/>
      <c r="C7" s="42"/>
      <c r="D7" s="42"/>
      <c r="E7" s="42"/>
      <c r="F7" s="42"/>
      <c r="G7" s="42"/>
      <c r="H7" s="42"/>
      <c r="I7" s="42"/>
      <c r="J7" s="43"/>
    </row>
    <row r="8" spans="2:11" ht="15" thickBot="1" x14ac:dyDescent="0.4">
      <c r="B8" s="44"/>
      <c r="C8" s="45"/>
      <c r="D8" s="45"/>
      <c r="E8" s="45"/>
      <c r="F8" s="45"/>
      <c r="G8" s="45"/>
      <c r="H8" s="45"/>
      <c r="I8" s="45"/>
      <c r="J8" s="46"/>
    </row>
    <row r="9" spans="2:11" ht="15" thickBot="1" x14ac:dyDescent="0.4">
      <c r="C9" s="2"/>
      <c r="D9" s="1"/>
      <c r="E9" s="1"/>
      <c r="F9" s="1"/>
      <c r="G9" s="1"/>
      <c r="H9" s="1"/>
      <c r="I9" s="1"/>
      <c r="J9" s="1"/>
    </row>
    <row r="10" spans="2:11" ht="15" customHeight="1" x14ac:dyDescent="0.35">
      <c r="B10" s="50" t="s">
        <v>4</v>
      </c>
      <c r="C10" s="51"/>
      <c r="D10" s="51"/>
      <c r="E10" s="51"/>
      <c r="F10" s="51"/>
      <c r="G10" s="51"/>
      <c r="H10" s="51"/>
      <c r="I10" s="51"/>
      <c r="J10" s="52"/>
      <c r="K10" s="3"/>
    </row>
    <row r="11" spans="2:11" ht="15" customHeight="1" x14ac:dyDescent="0.35">
      <c r="B11" s="53"/>
      <c r="C11" s="54"/>
      <c r="D11" s="54"/>
      <c r="E11" s="54"/>
      <c r="F11" s="54"/>
      <c r="G11" s="54"/>
      <c r="H11" s="54"/>
      <c r="I11" s="54"/>
      <c r="J11" s="55"/>
      <c r="K11" s="3"/>
    </row>
    <row r="12" spans="2:11" ht="15" customHeight="1" x14ac:dyDescent="0.35">
      <c r="B12" s="53"/>
      <c r="C12" s="54"/>
      <c r="D12" s="54"/>
      <c r="E12" s="54"/>
      <c r="F12" s="54"/>
      <c r="G12" s="54"/>
      <c r="H12" s="54"/>
      <c r="I12" s="54"/>
      <c r="J12" s="55"/>
      <c r="K12" s="3"/>
    </row>
    <row r="13" spans="2:11" ht="15" customHeight="1" x14ac:dyDescent="0.35">
      <c r="B13" s="53"/>
      <c r="C13" s="54"/>
      <c r="D13" s="54"/>
      <c r="E13" s="54"/>
      <c r="F13" s="54"/>
      <c r="G13" s="54"/>
      <c r="H13" s="54"/>
      <c r="I13" s="54"/>
      <c r="J13" s="55"/>
      <c r="K13" s="3"/>
    </row>
    <row r="14" spans="2:11" ht="15" customHeight="1" x14ac:dyDescent="0.35">
      <c r="B14" s="53"/>
      <c r="C14" s="54"/>
      <c r="D14" s="54"/>
      <c r="E14" s="54"/>
      <c r="F14" s="54"/>
      <c r="G14" s="54"/>
      <c r="H14" s="54"/>
      <c r="I14" s="54"/>
      <c r="J14" s="55"/>
      <c r="K14" s="3"/>
    </row>
    <row r="15" spans="2:11" ht="15" customHeight="1" x14ac:dyDescent="0.35">
      <c r="B15" s="53"/>
      <c r="C15" s="54"/>
      <c r="D15" s="54"/>
      <c r="E15" s="54"/>
      <c r="F15" s="54"/>
      <c r="G15" s="54"/>
      <c r="H15" s="54"/>
      <c r="I15" s="54"/>
      <c r="J15" s="55"/>
    </row>
    <row r="16" spans="2:11" ht="15" customHeight="1" x14ac:dyDescent="0.35">
      <c r="B16" s="53"/>
      <c r="C16" s="54"/>
      <c r="D16" s="54"/>
      <c r="E16" s="54"/>
      <c r="F16" s="54"/>
      <c r="G16" s="54"/>
      <c r="H16" s="54"/>
      <c r="I16" s="54"/>
      <c r="J16" s="55"/>
    </row>
    <row r="17" spans="2:10" ht="15" customHeight="1" thickBot="1" x14ac:dyDescent="0.4">
      <c r="B17" s="56"/>
      <c r="C17" s="57"/>
      <c r="D17" s="57"/>
      <c r="E17" s="57"/>
      <c r="F17" s="57"/>
      <c r="G17" s="57"/>
      <c r="H17" s="57"/>
      <c r="I17" s="57"/>
      <c r="J17" s="58"/>
    </row>
    <row r="18" spans="2:10" x14ac:dyDescent="0.35">
      <c r="C18" s="2"/>
      <c r="D18" s="1"/>
      <c r="E18" s="1"/>
      <c r="F18" s="1"/>
      <c r="G18" s="1"/>
      <c r="H18" s="1"/>
      <c r="I18" s="1"/>
      <c r="J18" s="1"/>
    </row>
    <row r="19" spans="2:10" ht="15" thickBot="1" x14ac:dyDescent="0.4"/>
    <row r="20" spans="2:10" ht="85.5" customHeight="1" x14ac:dyDescent="0.35">
      <c r="C20" s="35" t="s">
        <v>0</v>
      </c>
      <c r="D20" s="36"/>
      <c r="E20" s="37"/>
      <c r="F20" s="4" t="s">
        <v>11</v>
      </c>
      <c r="G20" s="9" t="s">
        <v>5</v>
      </c>
      <c r="H20" s="4" t="s">
        <v>6</v>
      </c>
      <c r="I20" s="62" t="s">
        <v>7</v>
      </c>
      <c r="J20" s="63"/>
    </row>
    <row r="21" spans="2:10" ht="37.9" customHeight="1" x14ac:dyDescent="0.35">
      <c r="C21" s="27" t="s">
        <v>1</v>
      </c>
      <c r="D21" s="28"/>
      <c r="E21" s="29"/>
      <c r="F21" s="5">
        <v>390</v>
      </c>
      <c r="G21" s="8"/>
      <c r="H21" s="10">
        <v>97</v>
      </c>
      <c r="I21" s="25" t="str">
        <f>IF(G21&lt;=0,"Error Precio",IF(G21&gt;H21,"Error Precio",+F21*G21))</f>
        <v>Error Precio</v>
      </c>
      <c r="J21" s="26"/>
    </row>
    <row r="22" spans="2:10" ht="37.9" customHeight="1" x14ac:dyDescent="0.35">
      <c r="C22" s="27" t="s">
        <v>2</v>
      </c>
      <c r="D22" s="28"/>
      <c r="E22" s="29"/>
      <c r="F22" s="5">
        <v>660</v>
      </c>
      <c r="G22" s="8"/>
      <c r="H22" s="11">
        <v>65</v>
      </c>
      <c r="I22" s="25" t="str">
        <f>IF(G22&lt;=0,"Error Precio",IF(G22&gt;H22,"Error Precio",+F22*G22))</f>
        <v>Error Precio</v>
      </c>
      <c r="J22" s="26"/>
    </row>
    <row r="23" spans="2:10" ht="37.9" customHeight="1" thickBot="1" x14ac:dyDescent="0.4">
      <c r="C23" s="30" t="s">
        <v>3</v>
      </c>
      <c r="D23" s="31"/>
      <c r="E23" s="32"/>
      <c r="F23" s="6">
        <v>6300</v>
      </c>
      <c r="G23" s="7"/>
      <c r="H23" s="12">
        <v>17</v>
      </c>
      <c r="I23" s="33" t="str">
        <f>IF(G23&lt;=0,"Error Precio",IF(G23&gt;H23,"Error Precio",+F23*G23))</f>
        <v>Error Precio</v>
      </c>
      <c r="J23" s="34"/>
    </row>
    <row r="24" spans="2:10" ht="15" customHeight="1" x14ac:dyDescent="0.35">
      <c r="G24" s="13" t="s">
        <v>8</v>
      </c>
      <c r="H24" s="14"/>
      <c r="I24" s="19" t="str">
        <f>IF(COUNTIF(I21:I23,"Error Precio"),"Oferta incompleta. Algún precio unitario superior a precio tope o menor o igual a cero",SUM(I21:I23))</f>
        <v>Oferta incompleta. Algún precio unitario superior a precio tope o menor o igual a cero</v>
      </c>
      <c r="J24" s="20"/>
    </row>
    <row r="25" spans="2:10" x14ac:dyDescent="0.35">
      <c r="G25" s="15"/>
      <c r="H25" s="16"/>
      <c r="I25" s="21"/>
      <c r="J25" s="22"/>
    </row>
    <row r="26" spans="2:10" ht="47.25" customHeight="1" thickBot="1" x14ac:dyDescent="0.4">
      <c r="G26" s="17"/>
      <c r="H26" s="18"/>
      <c r="I26" s="23"/>
      <c r="J26" s="24"/>
    </row>
    <row r="29" spans="2:10" x14ac:dyDescent="0.35">
      <c r="B29" t="s">
        <v>9</v>
      </c>
    </row>
  </sheetData>
  <sheetProtection algorithmName="SHA-512" hashValue="rfVn21b/cNl7lVXXvoiAJhAja3swFuaChCSkSQW5uyV3bFMBNvydxcd8+1YTwajOoM33d2gBjFi/jJZE4/dO5A==" saltValue="RK4snl9M09hYUv3naB/7HQ==" spinCount="100000" sheet="1" objects="1" scenarios="1" selectLockedCells="1"/>
  <dataConsolidate/>
  <mergeCells count="14">
    <mergeCell ref="C20:E20"/>
    <mergeCell ref="B6:J8"/>
    <mergeCell ref="B3:J3"/>
    <mergeCell ref="B10:J17"/>
    <mergeCell ref="C1:J1"/>
    <mergeCell ref="I20:J20"/>
    <mergeCell ref="G24:H26"/>
    <mergeCell ref="I24:J26"/>
    <mergeCell ref="I22:J22"/>
    <mergeCell ref="C21:E21"/>
    <mergeCell ref="C23:E23"/>
    <mergeCell ref="I23:J23"/>
    <mergeCell ref="C22:E22"/>
    <mergeCell ref="I21:J21"/>
  </mergeCells>
  <conditionalFormatting sqref="I21:J23">
    <cfRule type="cellIs" dxfId="1" priority="1" operator="equal">
      <formula>"Error Precio"</formula>
    </cfRule>
  </conditionalFormatting>
  <conditionalFormatting sqref="I23:J23">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G21:G23"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2025-01-09T13:45:22Z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